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9720" windowHeight="7320"/>
  </bookViews>
  <sheets>
    <sheet name="бюджет на 2019-2021 (2)" sheetId="10" r:id="rId1"/>
  </sheets>
  <definedNames>
    <definedName name="_xlnm.Print_Titles" localSheetId="0">'бюджет на 2019-2021 (2)'!$5:$5</definedName>
    <definedName name="_xlnm.Print_Area" localSheetId="0">'бюджет на 2019-2021 (2)'!$A$1:$H$100</definedName>
  </definedNames>
  <calcPr calcId="145621"/>
</workbook>
</file>

<file path=xl/calcChain.xml><?xml version="1.0" encoding="utf-8"?>
<calcChain xmlns="http://schemas.openxmlformats.org/spreadsheetml/2006/main">
  <c r="H94" i="10" l="1"/>
  <c r="G94" i="10"/>
  <c r="F94" i="10"/>
  <c r="H90" i="10"/>
  <c r="G90" i="10"/>
  <c r="F90" i="10"/>
  <c r="H87" i="10"/>
  <c r="G87" i="10"/>
  <c r="F87" i="10"/>
  <c r="H86" i="10"/>
  <c r="G86" i="10"/>
  <c r="F86" i="10"/>
  <c r="H85" i="10"/>
  <c r="G85" i="10"/>
  <c r="F85" i="10"/>
  <c r="H80" i="10"/>
  <c r="G80" i="10"/>
  <c r="F80" i="10"/>
  <c r="H77" i="10"/>
  <c r="G77" i="10"/>
  <c r="F77" i="10"/>
  <c r="H76" i="10"/>
  <c r="G76" i="10"/>
  <c r="F76" i="10"/>
  <c r="H75" i="10"/>
  <c r="G75" i="10"/>
  <c r="F75" i="10"/>
  <c r="H74" i="10"/>
  <c r="G74" i="10"/>
  <c r="F74" i="10"/>
  <c r="H69" i="10"/>
  <c r="G69" i="10"/>
  <c r="F69" i="10"/>
  <c r="H66" i="10"/>
  <c r="G66" i="10"/>
  <c r="F66" i="10"/>
  <c r="H63" i="10"/>
  <c r="G63" i="10"/>
  <c r="F63" i="10"/>
  <c r="H62" i="10"/>
  <c r="G62" i="10"/>
  <c r="F62" i="10"/>
  <c r="H61" i="10"/>
  <c r="G61" i="10"/>
  <c r="F61" i="10"/>
  <c r="H60" i="10"/>
  <c r="G60" i="10"/>
  <c r="F60" i="10"/>
  <c r="H56" i="10"/>
  <c r="G56" i="10"/>
  <c r="F56" i="10"/>
  <c r="H51" i="10"/>
  <c r="G51" i="10"/>
  <c r="F51" i="10"/>
  <c r="H48" i="10"/>
  <c r="G48" i="10"/>
  <c r="F48" i="10"/>
  <c r="H45" i="10"/>
  <c r="G45" i="10"/>
  <c r="F45" i="10"/>
  <c r="H44" i="10"/>
  <c r="G44" i="10"/>
  <c r="G41" i="10" s="1"/>
  <c r="F44" i="10"/>
  <c r="H43" i="10"/>
  <c r="H41" i="10" s="1"/>
  <c r="G43" i="10"/>
  <c r="F43" i="10"/>
  <c r="H37" i="10"/>
  <c r="G37" i="10"/>
  <c r="F37" i="10"/>
  <c r="H34" i="10"/>
  <c r="G34" i="10"/>
  <c r="F34" i="10"/>
  <c r="H31" i="10"/>
  <c r="G31" i="10"/>
  <c r="F31" i="10"/>
  <c r="H28" i="10"/>
  <c r="G28" i="10"/>
  <c r="F28" i="10"/>
  <c r="H27" i="10"/>
  <c r="G27" i="10"/>
  <c r="F27" i="10"/>
  <c r="H26" i="10"/>
  <c r="G26" i="10"/>
  <c r="F26" i="10"/>
  <c r="H25" i="10"/>
  <c r="G25" i="10"/>
  <c r="F25" i="10"/>
  <c r="H21" i="10"/>
  <c r="G21" i="10"/>
  <c r="F21" i="10"/>
  <c r="H18" i="10"/>
  <c r="G18" i="10"/>
  <c r="F18" i="10"/>
  <c r="H15" i="10"/>
  <c r="G15" i="10"/>
  <c r="F15" i="10"/>
  <c r="H14" i="10"/>
  <c r="G14" i="10"/>
  <c r="F14" i="10"/>
  <c r="H13" i="10"/>
  <c r="G13" i="10"/>
  <c r="F13" i="10"/>
  <c r="H9" i="10"/>
  <c r="G9" i="10"/>
  <c r="F9" i="10"/>
  <c r="H8" i="10"/>
  <c r="G8" i="10"/>
  <c r="F8" i="10"/>
  <c r="H7" i="10"/>
  <c r="G7" i="10"/>
  <c r="F7" i="10"/>
  <c r="F59" i="10" l="1"/>
  <c r="H6" i="10"/>
  <c r="F41" i="10"/>
  <c r="F84" i="10"/>
  <c r="G24" i="10"/>
  <c r="G59" i="10"/>
  <c r="F12" i="10"/>
  <c r="F24" i="10"/>
  <c r="F97" i="10" s="1"/>
  <c r="G84" i="10"/>
  <c r="H98" i="10"/>
  <c r="H99" i="10"/>
  <c r="H24" i="10"/>
  <c r="H12" i="10"/>
  <c r="F6" i="10"/>
  <c r="G6" i="10"/>
  <c r="G12" i="10"/>
  <c r="H59" i="10"/>
  <c r="G100" i="10"/>
  <c r="H84" i="10"/>
  <c r="G98" i="10"/>
  <c r="F73" i="10"/>
  <c r="G99" i="10"/>
  <c r="H73" i="10"/>
  <c r="F100" i="10"/>
  <c r="F98" i="10"/>
  <c r="H100" i="10"/>
  <c r="G73" i="10"/>
  <c r="F99" i="10"/>
  <c r="G97" i="10" l="1"/>
  <c r="H97" i="10"/>
</calcChain>
</file>

<file path=xl/sharedStrings.xml><?xml version="1.0" encoding="utf-8"?>
<sst xmlns="http://schemas.openxmlformats.org/spreadsheetml/2006/main" count="165" uniqueCount="76">
  <si>
    <t>Наименование расходов</t>
  </si>
  <si>
    <t>Источник финансирования</t>
  </si>
  <si>
    <t>бюджет автономного округа</t>
  </si>
  <si>
    <t>местный бюджет</t>
  </si>
  <si>
    <t>всего</t>
  </si>
  <si>
    <t>Доля софинансирования, %</t>
  </si>
  <si>
    <t>Всего</t>
  </si>
  <si>
    <t>Наименование государственной программы, подпрограммы государственной программы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</si>
  <si>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</si>
  <si>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тыс. рублей</t>
  </si>
  <si>
    <t>Субсидии на создание условий для деятельности народных дружин</t>
  </si>
  <si>
    <t>Наименование приоритетного проекта (направления)</t>
  </si>
  <si>
    <t>Строительство инженерных сетей</t>
  </si>
  <si>
    <t>Подготовка инженерных сетей к осенне - зимнему периоду</t>
  </si>
  <si>
    <t>Организация питания детей школьного возраста в оздоровительных лагерях с дневным пребыванием детей</t>
  </si>
  <si>
    <t>Материальное стимулирование членов добровольных народных дружин, создание условий для их деятельности</t>
  </si>
  <si>
    <t>Субсидия на обеспечение функционирования и развития систем видеонаблюдения в сфере общественного порядка</t>
  </si>
  <si>
    <t>Субсидия на размещение систем видеобзора, модернизацию, обеспечение функционирования систем видеонаблюдения с целью повышения безопасности дорожного движения и информирования населения о необходимости соблюдения правил дорожного движения</t>
  </si>
  <si>
    <t>Повышение безопасности дорожного движения и информирование населения о необходимости соблюдения правил дорожного движения</t>
  </si>
  <si>
    <t>Объем ассигнований на 2019 год</t>
  </si>
  <si>
    <t>Реконструкция объектов коммунального комплекса</t>
  </si>
  <si>
    <t>Субсидия на развитие сферы культуры в муниципальных образованиях автономного округа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</si>
  <si>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</si>
  <si>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Итого  расходы на осуществление приоритетных расходных обязательств</t>
  </si>
  <si>
    <t>Приложение 3 к пояснительной записке</t>
  </si>
  <si>
    <t>Объем ассигнований на 2020 год</t>
  </si>
  <si>
    <t>Субсидия на поддержку отрасли культура</t>
  </si>
  <si>
    <t>Пополнение книжного фонда, модернизация библиотек</t>
  </si>
  <si>
    <t>федеральный бюджет</t>
  </si>
  <si>
    <t>Субсидия на реализацию полномочий в сфере жилищно - коммунального комплекса</t>
  </si>
  <si>
    <t>Реализация национального проекта формирование комфортной городской среды</t>
  </si>
  <si>
    <t>Подпрограмма «Общее образование. Дополнительное образование детей»</t>
  </si>
  <si>
    <t>Подпрограмма «Профилактика правонарушений»</t>
  </si>
  <si>
    <t>Подпрограмма «Содействие развитию жилищного строительства»</t>
  </si>
  <si>
    <t>Подпрограмма «Обеспечение мерами государственной поддержки по улучшению жилищных условий отдельных категорий граждан»</t>
  </si>
  <si>
    <t>Подпрограмма «Создание условий для обеспечения качественными коммунальными услугами»</t>
  </si>
  <si>
    <t>Подпрограмма «Поддержка частных инвестиций в жилищно - 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</t>
  </si>
  <si>
    <t>Подпрограмма «Формирование комфортной городской среды»</t>
  </si>
  <si>
    <t>Обеспечение функционирования и развития систем видеонаблюдения</t>
  </si>
  <si>
    <t>Государственная программа Ханты - Мансийского автономного округа - Югры «Развитие образования»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</si>
  <si>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</si>
  <si>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Объем ассигнований на 2021 год</t>
  </si>
  <si>
    <t>Государственная программа Ханты - Мансийского автономного округа - Югры «Профилактика правонарушений и обеспечение отдельных прав граждан»</t>
  </si>
  <si>
    <t>Государственная программа Ханты - Мансийского автономного округа - Югры «Развитие жилищной сферы»</t>
  </si>
  <si>
    <t>Внесение изменений в градостроительную документацию, стимулирование жилищного строительства</t>
  </si>
  <si>
    <t>Субсидии на стимулирование жилищного строительства</t>
  </si>
  <si>
    <t>Приобретение жилых помещений для переселения граждан из непригодного для проживания жилищного фонда</t>
  </si>
  <si>
    <t>Субсидии на переселение граждан из непригодного для проживания жилищного фонда и создание наемных домов социального использования</t>
  </si>
  <si>
    <t>Субсидии на строительство объектов инженерной инфраструктуры на территориях, предназанченных для жилищного строительства</t>
  </si>
  <si>
    <t>Субсидии на мероприятия по обеспечению жильем молодых семей</t>
  </si>
  <si>
    <t>Предоставление субсидий молодым семьям на улучшение жилищных условий</t>
  </si>
  <si>
    <t>Государственная программа Ханты - Мансийского автономного округа - Югры «Жилищно - коммунальный комплекс и городская среда»</t>
  </si>
  <si>
    <t>Субсидии на реконструкцию, расширение, модернизацию, строительство коммунальных объектов</t>
  </si>
  <si>
    <t>Субсидия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</si>
  <si>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Государственная программа Ханты - Мансийского автономного округа - Югры «Культурное пространство»</t>
  </si>
  <si>
    <t>Подпрограмма «Модернизация и развитие учреждений и организаций культуры»</t>
  </si>
  <si>
    <t>Модернизация детских школ искусств</t>
  </si>
  <si>
    <t>Государственная программа Ханты - Мансийского автономного округа - Югры "Развитие физической культуры и спорта"</t>
  </si>
  <si>
    <t>Подпрограмма  «Развитие спорта высщих достижений и системы подготовки спортивного резерва»</t>
  </si>
  <si>
    <t xml:space="preserve">Приобретение экипировки,  спортивного оборудования и инвентаря </t>
  </si>
  <si>
    <t>Субсидия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</si>
  <si>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Подпрограмма «Совершенствование государственного и муниципального управления»)</t>
  </si>
  <si>
    <t>Субсидии на поддержку малого и среднего предпринимательства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</si>
  <si>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</si>
  <si>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Подпрограмма "Развитие экономического потенциала"</t>
  </si>
  <si>
    <t>Предоставление субсидий субъектам малого и среднего предпринимательства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</si>
  <si>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</si>
  <si>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Перечень приоритетных расходных обязательств муниципального образования город Югорск, софинансируемых за счет средств бюджета автономного округа в 2019 году и плановом периоде 2020 и 2021 годов путем предоставления межбюджетных субсидий</t>
  </si>
  <si>
    <t>Проведение мероприятий, направленных на  укрепление межнационального и межконфессионального согласия, обеспечение социальной и культурной адаптации мигрантов, профилактику экстремизма</t>
  </si>
  <si>
    <t>Строительство, реконструкция, капитальный ремонт, ремонт автомобильных дорог</t>
  </si>
  <si>
    <t>Субсидии на софинансирование расходов муниципальных образований по обеспечению физкультурно - 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</si>
  <si>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 xml:space="preserve">Подпрограмма «Гармонизация межнациональных и межконфессиональных отношений» </t>
  </si>
  <si>
    <t>Государственная программа Ханты-Мансийского автономного округа - Югры «Реализация государственной национальной политики и профилактика экстремизма»</t>
  </si>
  <si>
    <t>Государственная программа Ханты-Мансийского автономного округа - Югры  "Развитие экономического потенциала"</t>
  </si>
  <si>
    <t xml:space="preserve">Государственная программа Ханты - Мансийского автономного округа - Югры «Современная транспортная система» </t>
  </si>
  <si>
    <t>Подпрограмма «Дорожное хозяйство»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</si>
</sst>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\.00"/>
    <numFmt numFmtId="166" formatCode="#,##0.0;[Red]\-#,##0.0"/>
    <numFmt numFmtId="167" formatCode="#,##0.0_ ;[Red]\-#,##0.0\ "/>
    <numFmt numFmtId="168" formatCode="0.0"/>
  </numFmts>
  <fonts count="7" x14ac:knownFonts="1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64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2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9" fontId="2" fillId="0" borderId="1" xfId="1" applyNumberFormat="1" applyFont="1" applyFill="1" applyBorder="1" applyAlignment="1" applyProtection="1">
      <alignment horizont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/>
    <xf numFmtId="9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5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2" fontId="5" fillId="0" borderId="0" xfId="0" applyNumberFormat="1" applyFont="1" applyFill="1"/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vertical="center"/>
    </xf>
    <xf numFmtId="167" fontId="5" fillId="0" borderId="0" xfId="1" applyNumberFormat="1" applyFont="1" applyFill="1"/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 applyProtection="1">
      <alignment horizontal="left" vertical="center" wrapText="1"/>
      <protection hidden="1"/>
    </xf>
    <xf numFmtId="9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4" fillId="2" borderId="1" xfId="1" applyNumberFormat="1" applyFont="1" applyFill="1" applyBorder="1" applyAlignment="1" applyProtection="1">
      <alignment horizont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0" borderId="4" xfId="0" applyFont="1" applyBorder="1" applyAlignment="1"/>
    <xf numFmtId="0" fontId="5" fillId="0" borderId="5" xfId="0" applyFont="1" applyBorder="1" applyAlignment="1"/>
    <xf numFmtId="0" fontId="5" fillId="0" borderId="0" xfId="0" applyFont="1" applyBorder="1" applyAlignment="1"/>
    <xf numFmtId="0" fontId="5" fillId="0" borderId="7" xfId="0" applyFont="1" applyBorder="1" applyAlignment="1"/>
    <xf numFmtId="0" fontId="5" fillId="0" borderId="6" xfId="0" applyFont="1" applyBorder="1" applyAlignment="1"/>
    <xf numFmtId="0" fontId="5" fillId="0" borderId="0" xfId="0" applyFont="1" applyAlignment="1"/>
    <xf numFmtId="0" fontId="5" fillId="0" borderId="8" xfId="0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4" fillId="0" borderId="3" xfId="1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5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 applyAlignment="1">
      <alignment vertical="center" wrapText="1"/>
    </xf>
    <xf numFmtId="9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" fillId="0" borderId="6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13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  <pageSetUpPr fitToPage="1"/>
  </sheetPr>
  <dimension ref="A1:J102"/>
  <sheetViews>
    <sheetView showGridLines="0" tabSelected="1" view="pageBreakPreview" topLeftCell="A73" zoomScale="70" zoomScaleNormal="55" zoomScaleSheetLayoutView="70" workbookViewId="0">
      <selection activeCell="A41" sqref="A41:C44"/>
    </sheetView>
  </sheetViews>
  <sheetFormatPr defaultColWidth="9.109375" defaultRowHeight="18" x14ac:dyDescent="0.35"/>
  <cols>
    <col min="1" max="1" width="49.88671875" style="28" customWidth="1"/>
    <col min="2" max="2" width="33.44140625" style="29" customWidth="1"/>
    <col min="3" max="3" width="58.6640625" style="29" customWidth="1"/>
    <col min="4" max="4" width="34.44140625" style="1" customWidth="1"/>
    <col min="5" max="5" width="16.5546875" style="30" customWidth="1"/>
    <col min="6" max="6" width="19.5546875" style="30" customWidth="1"/>
    <col min="7" max="7" width="17.88671875" style="33" customWidth="1"/>
    <col min="8" max="8" width="22.88671875" style="33" customWidth="1"/>
    <col min="9" max="9" width="5.6640625" style="28" customWidth="1"/>
    <col min="10" max="10" width="16.33203125" style="28" customWidth="1"/>
    <col min="11" max="11" width="14.109375" style="28" customWidth="1"/>
    <col min="12" max="12" width="16.88671875" style="28" customWidth="1"/>
    <col min="13" max="13" width="15" style="28" customWidth="1"/>
    <col min="14" max="16384" width="9.109375" style="28"/>
  </cols>
  <sheetData>
    <row r="1" spans="1:8" x14ac:dyDescent="0.35">
      <c r="A1" s="57" t="s">
        <v>24</v>
      </c>
      <c r="B1" s="58"/>
      <c r="C1" s="58"/>
      <c r="D1" s="58"/>
      <c r="E1" s="58"/>
      <c r="F1" s="58"/>
      <c r="G1" s="58"/>
      <c r="H1" s="58"/>
    </row>
    <row r="3" spans="1:8" s="1" customFormat="1" ht="42.75" customHeight="1" x14ac:dyDescent="0.35">
      <c r="A3" s="59" t="s">
        <v>67</v>
      </c>
      <c r="B3" s="60"/>
      <c r="C3" s="60"/>
      <c r="D3" s="60"/>
      <c r="E3" s="60"/>
      <c r="F3" s="60"/>
      <c r="G3" s="60"/>
      <c r="H3" s="60"/>
    </row>
    <row r="4" spans="1:8" s="1" customFormat="1" x14ac:dyDescent="0.35">
      <c r="B4" s="2"/>
      <c r="C4" s="2"/>
      <c r="D4" s="3"/>
      <c r="E4" s="51"/>
      <c r="F4" s="51"/>
      <c r="G4" s="4"/>
      <c r="H4" s="51" t="s">
        <v>9</v>
      </c>
    </row>
    <row r="5" spans="1:8" s="1" customFormat="1" ht="92.25" customHeight="1" x14ac:dyDescent="0.35">
      <c r="A5" s="5" t="s">
        <v>11</v>
      </c>
      <c r="B5" s="5" t="s">
        <v>7</v>
      </c>
      <c r="C5" s="5" t="s">
        <v>0</v>
      </c>
      <c r="D5" s="5" t="s">
        <v>1</v>
      </c>
      <c r="E5" s="5" t="s">
        <v>5</v>
      </c>
      <c r="F5" s="5" t="s">
        <v>19</v>
      </c>
      <c r="G5" s="5" t="s">
        <v>25</v>
      </c>
      <c r="H5" s="5" t="s">
        <v>41</v>
      </c>
    </row>
    <row r="6" spans="1:8" s="1" customFormat="1" x14ac:dyDescent="0.35">
      <c r="A6" s="61" t="s">
        <v>39</v>
      </c>
      <c r="B6" s="62"/>
      <c r="C6" s="63"/>
      <c r="D6" s="39" t="s">
        <v>4</v>
      </c>
      <c r="E6" s="40"/>
      <c r="F6" s="41">
        <f>F7+F8</f>
        <v>6381.2999999999993</v>
      </c>
      <c r="G6" s="41">
        <f>G7+G8</f>
        <v>6381.2999999999993</v>
      </c>
      <c r="H6" s="41">
        <f>H7+H8</f>
        <v>6381.2999999999993</v>
      </c>
    </row>
    <row r="7" spans="1:8" s="1" customFormat="1" ht="24" customHeight="1" x14ac:dyDescent="0.35">
      <c r="A7" s="64"/>
      <c r="B7" s="65"/>
      <c r="C7" s="66"/>
      <c r="D7" s="52" t="s">
        <v>2</v>
      </c>
      <c r="E7" s="5"/>
      <c r="F7" s="7">
        <f>F10</f>
        <v>4466.8999999999996</v>
      </c>
      <c r="G7" s="7">
        <f t="shared" ref="G7:H8" si="0">G10</f>
        <v>4466.8999999999996</v>
      </c>
      <c r="H7" s="7">
        <f t="shared" si="0"/>
        <v>4466.8999999999996</v>
      </c>
    </row>
    <row r="8" spans="1:8" s="1" customFormat="1" ht="17.25" customHeight="1" x14ac:dyDescent="0.35">
      <c r="A8" s="67"/>
      <c r="B8" s="68"/>
      <c r="C8" s="69"/>
      <c r="D8" s="8" t="s">
        <v>3</v>
      </c>
      <c r="E8" s="5"/>
      <c r="F8" s="7">
        <f>F11</f>
        <v>1914.4</v>
      </c>
      <c r="G8" s="7">
        <f t="shared" si="0"/>
        <v>1914.4</v>
      </c>
      <c r="H8" s="7">
        <f t="shared" si="0"/>
        <v>1914.4</v>
      </c>
    </row>
    <row r="9" spans="1:8" s="1" customFormat="1" ht="39" customHeight="1" x14ac:dyDescent="0.35">
      <c r="A9" s="70" t="s">
        <v>14</v>
      </c>
      <c r="B9" s="73" t="s">
        <v>31</v>
      </c>
      <c r="C9" s="76" t="s">
        <v>40</v>
      </c>
      <c r="D9" s="9" t="s">
        <v>4</v>
      </c>
      <c r="E9" s="5"/>
      <c r="F9" s="11">
        <f>F10+F11</f>
        <v>6381.2999999999993</v>
      </c>
      <c r="G9" s="11">
        <f>G10+G11</f>
        <v>6381.2999999999993</v>
      </c>
      <c r="H9" s="11">
        <f>H10+H11</f>
        <v>6381.2999999999993</v>
      </c>
    </row>
    <row r="10" spans="1:8" s="1" customFormat="1" ht="38.25" customHeight="1" x14ac:dyDescent="0.35">
      <c r="A10" s="71"/>
      <c r="B10" s="74"/>
      <c r="C10" s="77"/>
      <c r="D10" s="52" t="s">
        <v>2</v>
      </c>
      <c r="E10" s="12">
        <v>0.7</v>
      </c>
      <c r="F10" s="7">
        <v>4466.8999999999996</v>
      </c>
      <c r="G10" s="7">
        <v>4466.8999999999996</v>
      </c>
      <c r="H10" s="7">
        <v>4466.8999999999996</v>
      </c>
    </row>
    <row r="11" spans="1:8" s="1" customFormat="1" ht="51" customHeight="1" x14ac:dyDescent="0.35">
      <c r="A11" s="72"/>
      <c r="B11" s="75"/>
      <c r="C11" s="77"/>
      <c r="D11" s="8" t="s">
        <v>3</v>
      </c>
      <c r="E11" s="12">
        <v>0.3</v>
      </c>
      <c r="F11" s="7">
        <v>1914.4</v>
      </c>
      <c r="G11" s="7">
        <v>1914.4</v>
      </c>
      <c r="H11" s="7">
        <v>1914.4</v>
      </c>
    </row>
    <row r="12" spans="1:8" s="1" customFormat="1" ht="18.75" customHeight="1" x14ac:dyDescent="0.35">
      <c r="A12" s="61" t="s">
        <v>42</v>
      </c>
      <c r="B12" s="78"/>
      <c r="C12" s="79"/>
      <c r="D12" s="6" t="s">
        <v>4</v>
      </c>
      <c r="E12" s="5"/>
      <c r="F12" s="41">
        <f t="shared" ref="F12:H14" si="1">F15+F18+F21</f>
        <v>822.5</v>
      </c>
      <c r="G12" s="41">
        <f t="shared" si="1"/>
        <v>24.5</v>
      </c>
      <c r="H12" s="41">
        <f t="shared" si="1"/>
        <v>2164.5</v>
      </c>
    </row>
    <row r="13" spans="1:8" s="1" customFormat="1" ht="27" customHeight="1" x14ac:dyDescent="0.35">
      <c r="A13" s="80"/>
      <c r="B13" s="81"/>
      <c r="C13" s="82"/>
      <c r="D13" s="52" t="s">
        <v>2</v>
      </c>
      <c r="E13" s="5"/>
      <c r="F13" s="7">
        <f t="shared" si="1"/>
        <v>575.70000000000005</v>
      </c>
      <c r="G13" s="7">
        <f t="shared" si="1"/>
        <v>17.100000000000001</v>
      </c>
      <c r="H13" s="7">
        <f t="shared" si="1"/>
        <v>1515.1</v>
      </c>
    </row>
    <row r="14" spans="1:8" s="1" customFormat="1" ht="22.5" customHeight="1" x14ac:dyDescent="0.35">
      <c r="A14" s="83"/>
      <c r="B14" s="84"/>
      <c r="C14" s="85"/>
      <c r="D14" s="8" t="s">
        <v>3</v>
      </c>
      <c r="E14" s="5"/>
      <c r="F14" s="7">
        <f t="shared" si="1"/>
        <v>246.8</v>
      </c>
      <c r="G14" s="7">
        <f t="shared" si="1"/>
        <v>7.4</v>
      </c>
      <c r="H14" s="7">
        <f t="shared" si="1"/>
        <v>649.4</v>
      </c>
    </row>
    <row r="15" spans="1:8" s="1" customFormat="1" ht="22.5" customHeight="1" x14ac:dyDescent="0.35">
      <c r="A15" s="86" t="s">
        <v>15</v>
      </c>
      <c r="B15" s="89" t="s">
        <v>32</v>
      </c>
      <c r="C15" s="93" t="s">
        <v>10</v>
      </c>
      <c r="D15" s="9" t="s">
        <v>4</v>
      </c>
      <c r="E15" s="10"/>
      <c r="F15" s="11">
        <f>F16+F17</f>
        <v>112.5</v>
      </c>
      <c r="G15" s="11">
        <f>G16+G17</f>
        <v>24.5</v>
      </c>
      <c r="H15" s="11">
        <f>H16+H17</f>
        <v>24.5</v>
      </c>
    </row>
    <row r="16" spans="1:8" s="1" customFormat="1" ht="22.5" customHeight="1" x14ac:dyDescent="0.35">
      <c r="A16" s="87"/>
      <c r="B16" s="90"/>
      <c r="C16" s="93"/>
      <c r="D16" s="52" t="s">
        <v>2</v>
      </c>
      <c r="E16" s="12">
        <v>0.7</v>
      </c>
      <c r="F16" s="7">
        <v>78.7</v>
      </c>
      <c r="G16" s="13">
        <v>17.100000000000001</v>
      </c>
      <c r="H16" s="13">
        <v>17.100000000000001</v>
      </c>
    </row>
    <row r="17" spans="1:8" s="1" customFormat="1" x14ac:dyDescent="0.35">
      <c r="A17" s="88"/>
      <c r="B17" s="90"/>
      <c r="C17" s="93"/>
      <c r="D17" s="8" t="s">
        <v>3</v>
      </c>
      <c r="E17" s="14">
        <v>0.3</v>
      </c>
      <c r="F17" s="13">
        <v>33.799999999999997</v>
      </c>
      <c r="G17" s="13">
        <v>7.4</v>
      </c>
      <c r="H17" s="13">
        <v>7.4</v>
      </c>
    </row>
    <row r="18" spans="1:8" s="1" customFormat="1" ht="19.5" customHeight="1" x14ac:dyDescent="0.35">
      <c r="A18" s="86" t="s">
        <v>38</v>
      </c>
      <c r="B18" s="91"/>
      <c r="C18" s="89" t="s">
        <v>16</v>
      </c>
      <c r="D18" s="9" t="s">
        <v>4</v>
      </c>
      <c r="E18" s="14"/>
      <c r="F18" s="15">
        <f>F19+F20</f>
        <v>710</v>
      </c>
      <c r="G18" s="15">
        <f>G19+G20</f>
        <v>0</v>
      </c>
      <c r="H18" s="15">
        <f>H19+H20</f>
        <v>0</v>
      </c>
    </row>
    <row r="19" spans="1:8" s="1" customFormat="1" ht="19.5" customHeight="1" x14ac:dyDescent="0.35">
      <c r="A19" s="87"/>
      <c r="B19" s="91"/>
      <c r="C19" s="94"/>
      <c r="D19" s="52" t="s">
        <v>2</v>
      </c>
      <c r="E19" s="14">
        <v>0.7</v>
      </c>
      <c r="F19" s="13">
        <v>497</v>
      </c>
      <c r="G19" s="13">
        <v>0</v>
      </c>
      <c r="H19" s="13">
        <v>0</v>
      </c>
    </row>
    <row r="20" spans="1:8" s="1" customFormat="1" ht="19.5" customHeight="1" x14ac:dyDescent="0.35">
      <c r="A20" s="88"/>
      <c r="B20" s="91"/>
      <c r="C20" s="95"/>
      <c r="D20" s="8" t="s">
        <v>3</v>
      </c>
      <c r="E20" s="14">
        <v>0.3</v>
      </c>
      <c r="F20" s="13">
        <v>213</v>
      </c>
      <c r="G20" s="13">
        <v>0</v>
      </c>
      <c r="H20" s="13">
        <v>0</v>
      </c>
    </row>
    <row r="21" spans="1:8" s="1" customFormat="1" ht="23.25" customHeight="1" x14ac:dyDescent="0.35">
      <c r="A21" s="86" t="s">
        <v>18</v>
      </c>
      <c r="B21" s="91"/>
      <c r="C21" s="89" t="s">
        <v>17</v>
      </c>
      <c r="D21" s="9" t="s">
        <v>4</v>
      </c>
      <c r="E21" s="14"/>
      <c r="F21" s="15">
        <f>F22+F23</f>
        <v>0</v>
      </c>
      <c r="G21" s="15">
        <f>G22+G23</f>
        <v>0</v>
      </c>
      <c r="H21" s="15">
        <f>H22+H23</f>
        <v>2140</v>
      </c>
    </row>
    <row r="22" spans="1:8" s="1" customFormat="1" ht="23.25" customHeight="1" x14ac:dyDescent="0.35">
      <c r="A22" s="87"/>
      <c r="B22" s="91"/>
      <c r="C22" s="94"/>
      <c r="D22" s="52" t="s">
        <v>2</v>
      </c>
      <c r="E22" s="14">
        <v>0.7</v>
      </c>
      <c r="F22" s="13">
        <v>0</v>
      </c>
      <c r="G22" s="13">
        <v>0</v>
      </c>
      <c r="H22" s="13">
        <v>1498</v>
      </c>
    </row>
    <row r="23" spans="1:8" s="1" customFormat="1" ht="84" customHeight="1" x14ac:dyDescent="0.35">
      <c r="A23" s="88"/>
      <c r="B23" s="92"/>
      <c r="C23" s="95"/>
      <c r="D23" s="8" t="s">
        <v>3</v>
      </c>
      <c r="E23" s="14">
        <v>0.3</v>
      </c>
      <c r="F23" s="13">
        <v>0</v>
      </c>
      <c r="G23" s="13">
        <v>0</v>
      </c>
      <c r="H23" s="13">
        <v>642</v>
      </c>
    </row>
    <row r="24" spans="1:8" s="1" customFormat="1" x14ac:dyDescent="0.35">
      <c r="A24" s="61" t="s">
        <v>43</v>
      </c>
      <c r="B24" s="96"/>
      <c r="C24" s="97"/>
      <c r="D24" s="42" t="s">
        <v>6</v>
      </c>
      <c r="E24" s="43"/>
      <c r="F24" s="44">
        <f>F26+F27+F25</f>
        <v>157583.70000000001</v>
      </c>
      <c r="G24" s="44">
        <f>G26+G27+G25</f>
        <v>131518.70000000001</v>
      </c>
      <c r="H24" s="44">
        <f>H26+H27+H25</f>
        <v>83266.099999999991</v>
      </c>
    </row>
    <row r="25" spans="1:8" s="1" customFormat="1" x14ac:dyDescent="0.35">
      <c r="A25" s="64"/>
      <c r="B25" s="98"/>
      <c r="C25" s="99"/>
      <c r="D25" s="8" t="s">
        <v>28</v>
      </c>
      <c r="E25" s="12"/>
      <c r="F25" s="13">
        <f>F38</f>
        <v>177.4</v>
      </c>
      <c r="G25" s="13">
        <f t="shared" ref="G25:H25" si="2">G38</f>
        <v>0</v>
      </c>
      <c r="H25" s="13">
        <f t="shared" si="2"/>
        <v>0</v>
      </c>
    </row>
    <row r="26" spans="1:8" s="1" customFormat="1" x14ac:dyDescent="0.35">
      <c r="A26" s="100"/>
      <c r="B26" s="101"/>
      <c r="C26" s="99"/>
      <c r="D26" s="52" t="s">
        <v>2</v>
      </c>
      <c r="E26" s="12"/>
      <c r="F26" s="13">
        <f>F29+F35+F39+F32</f>
        <v>132050.70000000001</v>
      </c>
      <c r="G26" s="13">
        <f t="shared" ref="G26:H27" si="3">G29+G35+G39+G32</f>
        <v>116629.7</v>
      </c>
      <c r="H26" s="13">
        <f t="shared" si="3"/>
        <v>77508.999999999985</v>
      </c>
    </row>
    <row r="27" spans="1:8" s="1" customFormat="1" x14ac:dyDescent="0.35">
      <c r="A27" s="102"/>
      <c r="B27" s="103"/>
      <c r="C27" s="104"/>
      <c r="D27" s="8" t="s">
        <v>3</v>
      </c>
      <c r="E27" s="12"/>
      <c r="F27" s="13">
        <f>F30+F36+F40+F33</f>
        <v>25355.599999999999</v>
      </c>
      <c r="G27" s="13">
        <f t="shared" si="3"/>
        <v>14889</v>
      </c>
      <c r="H27" s="13">
        <f t="shared" si="3"/>
        <v>5757.0999999999995</v>
      </c>
    </row>
    <row r="28" spans="1:8" s="1" customFormat="1" x14ac:dyDescent="0.35">
      <c r="A28" s="86" t="s">
        <v>44</v>
      </c>
      <c r="B28" s="76" t="s">
        <v>33</v>
      </c>
      <c r="C28" s="76" t="s">
        <v>45</v>
      </c>
      <c r="D28" s="16" t="s">
        <v>6</v>
      </c>
      <c r="E28" s="17"/>
      <c r="F28" s="15">
        <f>F29+F30</f>
        <v>14546</v>
      </c>
      <c r="G28" s="15">
        <f>G29+G30</f>
        <v>18668.900000000001</v>
      </c>
      <c r="H28" s="15">
        <f>H29+H30</f>
        <v>22120.6</v>
      </c>
    </row>
    <row r="29" spans="1:8" s="1" customFormat="1" x14ac:dyDescent="0.35">
      <c r="A29" s="87"/>
      <c r="B29" s="77"/>
      <c r="C29" s="76"/>
      <c r="D29" s="52" t="s">
        <v>2</v>
      </c>
      <c r="E29" s="14">
        <v>0.93</v>
      </c>
      <c r="F29" s="13">
        <v>13527.7</v>
      </c>
      <c r="G29" s="13">
        <v>17362</v>
      </c>
      <c r="H29" s="13">
        <v>20572.099999999999</v>
      </c>
    </row>
    <row r="30" spans="1:8" s="1" customFormat="1" x14ac:dyDescent="0.35">
      <c r="A30" s="88"/>
      <c r="B30" s="77"/>
      <c r="C30" s="76"/>
      <c r="D30" s="8" t="s">
        <v>3</v>
      </c>
      <c r="E30" s="14">
        <v>7.0000000000000007E-2</v>
      </c>
      <c r="F30" s="13">
        <v>1018.3</v>
      </c>
      <c r="G30" s="13">
        <v>1306.9000000000001</v>
      </c>
      <c r="H30" s="13">
        <v>1548.5</v>
      </c>
    </row>
    <row r="31" spans="1:8" s="1" customFormat="1" ht="24.6" customHeight="1" x14ac:dyDescent="0.35">
      <c r="A31" s="86" t="s">
        <v>12</v>
      </c>
      <c r="B31" s="77"/>
      <c r="C31" s="73" t="s">
        <v>48</v>
      </c>
      <c r="D31" s="16" t="s">
        <v>6</v>
      </c>
      <c r="E31" s="14"/>
      <c r="F31" s="15">
        <f>F32+F33</f>
        <v>80000</v>
      </c>
      <c r="G31" s="15">
        <f t="shared" ref="G31:H31" si="4">G32+G33</f>
        <v>31967.4</v>
      </c>
      <c r="H31" s="15">
        <f t="shared" si="4"/>
        <v>0</v>
      </c>
    </row>
    <row r="32" spans="1:8" s="1" customFormat="1" ht="24.6" customHeight="1" x14ac:dyDescent="0.35">
      <c r="A32" s="87"/>
      <c r="B32" s="77"/>
      <c r="C32" s="106"/>
      <c r="D32" s="52" t="s">
        <v>2</v>
      </c>
      <c r="E32" s="14">
        <v>0.75</v>
      </c>
      <c r="F32" s="13">
        <v>60000</v>
      </c>
      <c r="G32" s="13">
        <v>23975.5</v>
      </c>
      <c r="H32" s="13">
        <v>0</v>
      </c>
    </row>
    <row r="33" spans="1:8" s="1" customFormat="1" ht="24.6" customHeight="1" x14ac:dyDescent="0.35">
      <c r="A33" s="88"/>
      <c r="B33" s="77"/>
      <c r="C33" s="107"/>
      <c r="D33" s="8" t="s">
        <v>3</v>
      </c>
      <c r="E33" s="14">
        <v>0.25</v>
      </c>
      <c r="F33" s="13">
        <v>20000</v>
      </c>
      <c r="G33" s="13">
        <v>7991.9</v>
      </c>
      <c r="H33" s="13">
        <v>0</v>
      </c>
    </row>
    <row r="34" spans="1:8" s="20" customFormat="1" ht="21" customHeight="1" x14ac:dyDescent="0.3">
      <c r="A34" s="70" t="s">
        <v>46</v>
      </c>
      <c r="B34" s="105"/>
      <c r="C34" s="76" t="s">
        <v>47</v>
      </c>
      <c r="D34" s="16" t="s">
        <v>6</v>
      </c>
      <c r="E34" s="18"/>
      <c r="F34" s="19">
        <f>F35+F36</f>
        <v>59268.100000000006</v>
      </c>
      <c r="G34" s="19">
        <f>G35+G36</f>
        <v>77299.5</v>
      </c>
      <c r="H34" s="19">
        <f>H35+H36</f>
        <v>57562.6</v>
      </c>
    </row>
    <row r="35" spans="1:8" s="20" customFormat="1" ht="35.25" customHeight="1" x14ac:dyDescent="0.3">
      <c r="A35" s="71"/>
      <c r="B35" s="105"/>
      <c r="C35" s="76"/>
      <c r="D35" s="52" t="s">
        <v>2</v>
      </c>
      <c r="E35" s="14">
        <v>0.93</v>
      </c>
      <c r="F35" s="22">
        <v>55119.3</v>
      </c>
      <c r="G35" s="13">
        <v>71888.5</v>
      </c>
      <c r="H35" s="23">
        <v>53533.2</v>
      </c>
    </row>
    <row r="36" spans="1:8" s="20" customFormat="1" x14ac:dyDescent="0.3">
      <c r="A36" s="72"/>
      <c r="B36" s="105"/>
      <c r="C36" s="76"/>
      <c r="D36" s="8" t="s">
        <v>3</v>
      </c>
      <c r="E36" s="14">
        <v>7.0000000000000007E-2</v>
      </c>
      <c r="F36" s="22">
        <v>4148.8</v>
      </c>
      <c r="G36" s="13">
        <v>5411</v>
      </c>
      <c r="H36" s="23">
        <v>4029.4</v>
      </c>
    </row>
    <row r="37" spans="1:8" s="20" customFormat="1" ht="19.5" customHeight="1" x14ac:dyDescent="0.35">
      <c r="A37" s="70" t="s">
        <v>50</v>
      </c>
      <c r="B37" s="76" t="s">
        <v>34</v>
      </c>
      <c r="C37" s="93" t="s">
        <v>49</v>
      </c>
      <c r="D37" s="16" t="s">
        <v>6</v>
      </c>
      <c r="E37" s="18"/>
      <c r="F37" s="24">
        <f>F39+F40+F38</f>
        <v>3769.6</v>
      </c>
      <c r="G37" s="24">
        <f>G39+G40+G38</f>
        <v>3582.8999999999996</v>
      </c>
      <c r="H37" s="24">
        <f>H39+H40+H38</f>
        <v>3582.8999999999996</v>
      </c>
    </row>
    <row r="38" spans="1:8" s="20" customFormat="1" ht="27.75" customHeight="1" x14ac:dyDescent="0.35">
      <c r="A38" s="71"/>
      <c r="B38" s="76"/>
      <c r="C38" s="93"/>
      <c r="D38" s="8" t="s">
        <v>28</v>
      </c>
      <c r="E38" s="108">
        <v>0.95</v>
      </c>
      <c r="F38" s="36">
        <v>177.4</v>
      </c>
      <c r="G38" s="25">
        <v>0</v>
      </c>
      <c r="H38" s="25">
        <v>0</v>
      </c>
    </row>
    <row r="39" spans="1:8" s="20" customFormat="1" ht="45.75" customHeight="1" x14ac:dyDescent="0.3">
      <c r="A39" s="71"/>
      <c r="B39" s="76"/>
      <c r="C39" s="93"/>
      <c r="D39" s="52" t="s">
        <v>2</v>
      </c>
      <c r="E39" s="109"/>
      <c r="F39" s="22">
        <v>3403.7</v>
      </c>
      <c r="G39" s="22">
        <v>3403.7</v>
      </c>
      <c r="H39" s="22">
        <v>3403.7</v>
      </c>
    </row>
    <row r="40" spans="1:8" s="20" customFormat="1" ht="48" customHeight="1" x14ac:dyDescent="0.3">
      <c r="A40" s="72"/>
      <c r="B40" s="76"/>
      <c r="C40" s="93"/>
      <c r="D40" s="8" t="s">
        <v>3</v>
      </c>
      <c r="E40" s="14">
        <v>0.05</v>
      </c>
      <c r="F40" s="22">
        <v>188.5</v>
      </c>
      <c r="G40" s="13">
        <v>179.2</v>
      </c>
      <c r="H40" s="13">
        <v>179.2</v>
      </c>
    </row>
    <row r="41" spans="1:8" s="20" customFormat="1" x14ac:dyDescent="0.3">
      <c r="A41" s="110" t="s">
        <v>51</v>
      </c>
      <c r="B41" s="111"/>
      <c r="C41" s="112"/>
      <c r="D41" s="42" t="s">
        <v>6</v>
      </c>
      <c r="E41" s="45"/>
      <c r="F41" s="46">
        <f>F43+F44+F42</f>
        <v>134572.79999999999</v>
      </c>
      <c r="G41" s="46">
        <f t="shared" ref="G41:H41" si="5">G43+G44+G42</f>
        <v>64799.5</v>
      </c>
      <c r="H41" s="46">
        <f t="shared" si="5"/>
        <v>62029.4</v>
      </c>
    </row>
    <row r="42" spans="1:8" s="20" customFormat="1" x14ac:dyDescent="0.3">
      <c r="A42" s="113"/>
      <c r="B42" s="114"/>
      <c r="C42" s="115"/>
      <c r="D42" s="8" t="s">
        <v>28</v>
      </c>
      <c r="E42" s="14"/>
      <c r="F42" s="22">
        <v>0</v>
      </c>
      <c r="G42" s="22">
        <v>0</v>
      </c>
      <c r="H42" s="22">
        <v>0</v>
      </c>
    </row>
    <row r="43" spans="1:8" s="20" customFormat="1" x14ac:dyDescent="0.3">
      <c r="A43" s="116"/>
      <c r="B43" s="117"/>
      <c r="C43" s="115"/>
      <c r="D43" s="52" t="s">
        <v>2</v>
      </c>
      <c r="E43" s="14"/>
      <c r="F43" s="22">
        <f>F46+F49+F53</f>
        <v>120547.4</v>
      </c>
      <c r="G43" s="22">
        <f t="shared" ref="G43:H44" si="6">G46+G49+G53</f>
        <v>54525.4</v>
      </c>
      <c r="H43" s="22">
        <f t="shared" si="6"/>
        <v>52135.9</v>
      </c>
    </row>
    <row r="44" spans="1:8" s="20" customFormat="1" x14ac:dyDescent="0.3">
      <c r="A44" s="118"/>
      <c r="B44" s="119"/>
      <c r="C44" s="120"/>
      <c r="D44" s="8" t="s">
        <v>3</v>
      </c>
      <c r="E44" s="14"/>
      <c r="F44" s="22">
        <f>F47+F50+F54</f>
        <v>14025.399999999998</v>
      </c>
      <c r="G44" s="22">
        <f t="shared" si="6"/>
        <v>10274.1</v>
      </c>
      <c r="H44" s="22">
        <f t="shared" si="6"/>
        <v>9893.5</v>
      </c>
    </row>
    <row r="45" spans="1:8" s="20" customFormat="1" ht="28.2" customHeight="1" x14ac:dyDescent="0.35">
      <c r="A45" s="127" t="s">
        <v>20</v>
      </c>
      <c r="B45" s="124" t="s">
        <v>35</v>
      </c>
      <c r="C45" s="124" t="s">
        <v>52</v>
      </c>
      <c r="D45" s="16" t="s">
        <v>6</v>
      </c>
      <c r="E45" s="21"/>
      <c r="F45" s="19">
        <f>F46+F47</f>
        <v>67578</v>
      </c>
      <c r="G45" s="19">
        <f>G46+G47</f>
        <v>0</v>
      </c>
      <c r="H45" s="19">
        <f t="shared" ref="H45" si="7">H46+H47</f>
        <v>0</v>
      </c>
    </row>
    <row r="46" spans="1:8" s="20" customFormat="1" ht="28.2" customHeight="1" x14ac:dyDescent="0.3">
      <c r="A46" s="127"/>
      <c r="B46" s="74"/>
      <c r="C46" s="74"/>
      <c r="D46" s="52" t="s">
        <v>2</v>
      </c>
      <c r="E46" s="14">
        <v>0.95</v>
      </c>
      <c r="F46" s="22">
        <v>64199.1</v>
      </c>
      <c r="G46" s="13">
        <v>0</v>
      </c>
      <c r="H46" s="23">
        <v>0</v>
      </c>
    </row>
    <row r="47" spans="1:8" s="20" customFormat="1" ht="28.2" customHeight="1" x14ac:dyDescent="0.3">
      <c r="A47" s="127"/>
      <c r="B47" s="75"/>
      <c r="C47" s="75"/>
      <c r="D47" s="8" t="s">
        <v>3</v>
      </c>
      <c r="E47" s="14">
        <v>0.05</v>
      </c>
      <c r="F47" s="22">
        <v>3378.9</v>
      </c>
      <c r="G47" s="13">
        <v>0</v>
      </c>
      <c r="H47" s="23">
        <v>0</v>
      </c>
    </row>
    <row r="48" spans="1:8" s="20" customFormat="1" ht="76.2" customHeight="1" x14ac:dyDescent="0.35">
      <c r="A48" s="70" t="s">
        <v>13</v>
      </c>
      <c r="B48" s="121" t="s">
        <v>36</v>
      </c>
      <c r="C48" s="124" t="s">
        <v>29</v>
      </c>
      <c r="D48" s="16" t="s">
        <v>6</v>
      </c>
      <c r="E48" s="21"/>
      <c r="F48" s="19">
        <f>F49+F50</f>
        <v>56822</v>
      </c>
      <c r="G48" s="19">
        <f>G49+G50</f>
        <v>55186.400000000001</v>
      </c>
      <c r="H48" s="19">
        <f>H49+H50</f>
        <v>54069</v>
      </c>
    </row>
    <row r="49" spans="1:10" s="20" customFormat="1" ht="76.2" customHeight="1" x14ac:dyDescent="0.3">
      <c r="A49" s="71"/>
      <c r="B49" s="122"/>
      <c r="C49" s="125"/>
      <c r="D49" s="52" t="s">
        <v>2</v>
      </c>
      <c r="E49" s="14">
        <v>0.85</v>
      </c>
      <c r="F49" s="22">
        <v>48298.7</v>
      </c>
      <c r="G49" s="13">
        <v>46908.4</v>
      </c>
      <c r="H49" s="23">
        <v>45958.6</v>
      </c>
    </row>
    <row r="50" spans="1:10" s="20" customFormat="1" ht="76.2" customHeight="1" x14ac:dyDescent="0.3">
      <c r="A50" s="72"/>
      <c r="B50" s="123"/>
      <c r="C50" s="126"/>
      <c r="D50" s="8" t="s">
        <v>3</v>
      </c>
      <c r="E50" s="14">
        <v>0.15</v>
      </c>
      <c r="F50" s="22">
        <v>8523.2999999999993</v>
      </c>
      <c r="G50" s="13">
        <v>8278</v>
      </c>
      <c r="H50" s="23">
        <v>8110.4</v>
      </c>
    </row>
    <row r="51" spans="1:10" s="20" customFormat="1" x14ac:dyDescent="0.3">
      <c r="A51" s="70" t="s">
        <v>30</v>
      </c>
      <c r="B51" s="121" t="s">
        <v>37</v>
      </c>
      <c r="C51" s="124" t="s">
        <v>53</v>
      </c>
      <c r="D51" s="16" t="s">
        <v>6</v>
      </c>
      <c r="E51" s="14"/>
      <c r="F51" s="19">
        <f>F52+F53+F54</f>
        <v>10172.799999999999</v>
      </c>
      <c r="G51" s="19">
        <f>G52+G53+G54</f>
        <v>9613.1</v>
      </c>
      <c r="H51" s="19">
        <f>H52+H53+H54</f>
        <v>7960.4</v>
      </c>
    </row>
    <row r="52" spans="1:10" s="20" customFormat="1" x14ac:dyDescent="0.3">
      <c r="A52" s="71"/>
      <c r="B52" s="122"/>
      <c r="C52" s="125"/>
      <c r="D52" s="8" t="s">
        <v>28</v>
      </c>
      <c r="E52" s="108">
        <v>0.85</v>
      </c>
      <c r="F52" s="22">
        <v>0</v>
      </c>
      <c r="G52" s="13">
        <v>0</v>
      </c>
      <c r="H52" s="13">
        <v>0</v>
      </c>
    </row>
    <row r="53" spans="1:10" s="20" customFormat="1" x14ac:dyDescent="0.3">
      <c r="A53" s="71"/>
      <c r="B53" s="122"/>
      <c r="C53" s="125"/>
      <c r="D53" s="52" t="s">
        <v>2</v>
      </c>
      <c r="E53" s="128"/>
      <c r="F53" s="22">
        <v>8049.6</v>
      </c>
      <c r="G53" s="13">
        <v>7617</v>
      </c>
      <c r="H53" s="13">
        <v>6177.3</v>
      </c>
    </row>
    <row r="54" spans="1:10" s="20" customFormat="1" x14ac:dyDescent="0.3">
      <c r="A54" s="72"/>
      <c r="B54" s="123"/>
      <c r="C54" s="126"/>
      <c r="D54" s="8" t="s">
        <v>3</v>
      </c>
      <c r="E54" s="14">
        <v>0.15</v>
      </c>
      <c r="F54" s="22">
        <v>2123.1999999999998</v>
      </c>
      <c r="G54" s="13">
        <v>1996.1</v>
      </c>
      <c r="H54" s="13">
        <v>1783.1</v>
      </c>
      <c r="J54" s="38"/>
    </row>
    <row r="55" spans="1:10" s="20" customFormat="1" x14ac:dyDescent="0.3">
      <c r="A55" s="147" t="s">
        <v>74</v>
      </c>
      <c r="B55" s="148"/>
      <c r="C55" s="149"/>
      <c r="D55" s="8"/>
      <c r="E55" s="14"/>
      <c r="F55" s="22"/>
      <c r="G55" s="13"/>
      <c r="H55" s="13"/>
      <c r="J55" s="38"/>
    </row>
    <row r="56" spans="1:10" s="20" customFormat="1" ht="31.95" customHeight="1" x14ac:dyDescent="0.3">
      <c r="A56" s="70" t="s">
        <v>69</v>
      </c>
      <c r="B56" s="129" t="s">
        <v>75</v>
      </c>
      <c r="C56" s="129" t="s">
        <v>8</v>
      </c>
      <c r="D56" s="42" t="s">
        <v>6</v>
      </c>
      <c r="E56" s="47"/>
      <c r="F56" s="46">
        <f>F57+F58</f>
        <v>28365.899999999998</v>
      </c>
      <c r="G56" s="46">
        <f>G57+G58</f>
        <v>28381.3</v>
      </c>
      <c r="H56" s="46">
        <f>H57+H58</f>
        <v>0</v>
      </c>
    </row>
    <row r="57" spans="1:10" s="20" customFormat="1" ht="31.95" customHeight="1" x14ac:dyDescent="0.3">
      <c r="A57" s="71"/>
      <c r="B57" s="130"/>
      <c r="C57" s="130"/>
      <c r="D57" s="52" t="s">
        <v>2</v>
      </c>
      <c r="E57" s="14">
        <v>0.95</v>
      </c>
      <c r="F57" s="22">
        <v>26947.599999999999</v>
      </c>
      <c r="G57" s="13">
        <v>26962.2</v>
      </c>
      <c r="H57" s="23">
        <v>0</v>
      </c>
    </row>
    <row r="58" spans="1:10" s="20" customFormat="1" x14ac:dyDescent="0.3">
      <c r="A58" s="72"/>
      <c r="B58" s="130"/>
      <c r="C58" s="130"/>
      <c r="D58" s="8" t="s">
        <v>3</v>
      </c>
      <c r="E58" s="14">
        <v>0.05</v>
      </c>
      <c r="F58" s="22">
        <v>1418.3</v>
      </c>
      <c r="G58" s="13">
        <v>1419.1</v>
      </c>
      <c r="H58" s="23">
        <v>0</v>
      </c>
    </row>
    <row r="59" spans="1:10" s="20" customFormat="1" ht="18.75" customHeight="1" x14ac:dyDescent="0.35">
      <c r="A59" s="110" t="s">
        <v>54</v>
      </c>
      <c r="B59" s="111"/>
      <c r="C59" s="112"/>
      <c r="D59" s="42" t="s">
        <v>6</v>
      </c>
      <c r="E59" s="48"/>
      <c r="F59" s="49">
        <f>F61+F62+F60</f>
        <v>1905.8000000000002</v>
      </c>
      <c r="G59" s="49">
        <f>G61+G62+G60</f>
        <v>4278</v>
      </c>
      <c r="H59" s="49">
        <f>H61+H62+H60</f>
        <v>4217.2</v>
      </c>
    </row>
    <row r="60" spans="1:10" s="20" customFormat="1" ht="18.75" customHeight="1" x14ac:dyDescent="0.35">
      <c r="A60" s="113"/>
      <c r="B60" s="114"/>
      <c r="C60" s="115"/>
      <c r="D60" s="8" t="s">
        <v>28</v>
      </c>
      <c r="E60" s="21"/>
      <c r="F60" s="25">
        <f>F70</f>
        <v>0</v>
      </c>
      <c r="G60" s="25">
        <f t="shared" ref="G60:H60" si="8">G70</f>
        <v>0</v>
      </c>
      <c r="H60" s="25">
        <f t="shared" si="8"/>
        <v>0</v>
      </c>
    </row>
    <row r="61" spans="1:10" s="20" customFormat="1" ht="18.75" customHeight="1" x14ac:dyDescent="0.35">
      <c r="A61" s="116"/>
      <c r="B61" s="117"/>
      <c r="C61" s="115"/>
      <c r="D61" s="52" t="s">
        <v>2</v>
      </c>
      <c r="E61" s="21"/>
      <c r="F61" s="25">
        <f>F64+F67+F71</f>
        <v>1619.8000000000002</v>
      </c>
      <c r="G61" s="25">
        <f t="shared" ref="G61:H62" si="9">G64+G67+G71</f>
        <v>3636.2000000000003</v>
      </c>
      <c r="H61" s="25">
        <f t="shared" si="9"/>
        <v>3584.5</v>
      </c>
    </row>
    <row r="62" spans="1:10" s="20" customFormat="1" ht="18.75" customHeight="1" x14ac:dyDescent="0.35">
      <c r="A62" s="118"/>
      <c r="B62" s="119"/>
      <c r="C62" s="120"/>
      <c r="D62" s="8" t="s">
        <v>3</v>
      </c>
      <c r="E62" s="21"/>
      <c r="F62" s="25">
        <f>F65+F68+F72</f>
        <v>286</v>
      </c>
      <c r="G62" s="25">
        <f t="shared" si="9"/>
        <v>641.80000000000007</v>
      </c>
      <c r="H62" s="25">
        <f t="shared" si="9"/>
        <v>632.69999999999993</v>
      </c>
    </row>
    <row r="63" spans="1:10" s="20" customFormat="1" x14ac:dyDescent="0.35">
      <c r="A63" s="134" t="s">
        <v>27</v>
      </c>
      <c r="B63" s="134" t="s">
        <v>55</v>
      </c>
      <c r="C63" s="73" t="s">
        <v>21</v>
      </c>
      <c r="D63" s="16" t="s">
        <v>6</v>
      </c>
      <c r="E63" s="21"/>
      <c r="F63" s="34">
        <f>F64+F65</f>
        <v>385.2</v>
      </c>
      <c r="G63" s="34">
        <f t="shared" ref="G63:H63" si="10">G64+G65</f>
        <v>371.2</v>
      </c>
      <c r="H63" s="34">
        <f t="shared" si="10"/>
        <v>528.4</v>
      </c>
    </row>
    <row r="64" spans="1:10" s="20" customFormat="1" x14ac:dyDescent="0.3">
      <c r="A64" s="162"/>
      <c r="B64" s="135"/>
      <c r="C64" s="106"/>
      <c r="D64" s="8" t="s">
        <v>2</v>
      </c>
      <c r="E64" s="14">
        <v>0.85</v>
      </c>
      <c r="F64" s="25">
        <v>327.39999999999998</v>
      </c>
      <c r="G64" s="25">
        <v>315.5</v>
      </c>
      <c r="H64" s="25">
        <v>449.1</v>
      </c>
    </row>
    <row r="65" spans="1:8" s="20" customFormat="1" x14ac:dyDescent="0.3">
      <c r="A65" s="163"/>
      <c r="B65" s="135"/>
      <c r="C65" s="106"/>
      <c r="D65" s="8" t="s">
        <v>3</v>
      </c>
      <c r="E65" s="14">
        <v>0.15</v>
      </c>
      <c r="F65" s="25">
        <v>57.8</v>
      </c>
      <c r="G65" s="25">
        <v>55.7</v>
      </c>
      <c r="H65" s="25">
        <v>79.3</v>
      </c>
    </row>
    <row r="66" spans="1:8" s="20" customFormat="1" x14ac:dyDescent="0.3">
      <c r="A66" s="70" t="s">
        <v>56</v>
      </c>
      <c r="B66" s="132"/>
      <c r="C66" s="74"/>
      <c r="D66" s="16" t="s">
        <v>6</v>
      </c>
      <c r="E66" s="18"/>
      <c r="F66" s="19">
        <f>F67+F68</f>
        <v>1451.8</v>
      </c>
      <c r="G66" s="19">
        <f>G67+G68</f>
        <v>3838</v>
      </c>
      <c r="H66" s="19">
        <f>H67+H68</f>
        <v>3620</v>
      </c>
    </row>
    <row r="67" spans="1:8" s="20" customFormat="1" x14ac:dyDescent="0.3">
      <c r="A67" s="71"/>
      <c r="B67" s="132"/>
      <c r="C67" s="74"/>
      <c r="D67" s="8" t="s">
        <v>2</v>
      </c>
      <c r="E67" s="14">
        <v>0.85</v>
      </c>
      <c r="F67" s="22">
        <v>1234</v>
      </c>
      <c r="G67" s="22">
        <v>3262.3</v>
      </c>
      <c r="H67" s="22">
        <v>3077</v>
      </c>
    </row>
    <row r="68" spans="1:8" s="20" customFormat="1" x14ac:dyDescent="0.3">
      <c r="A68" s="72"/>
      <c r="B68" s="132"/>
      <c r="C68" s="75"/>
      <c r="D68" s="8" t="s">
        <v>3</v>
      </c>
      <c r="E68" s="14">
        <v>0.15</v>
      </c>
      <c r="F68" s="22">
        <v>217.8</v>
      </c>
      <c r="G68" s="22">
        <v>575.70000000000005</v>
      </c>
      <c r="H68" s="22">
        <v>543</v>
      </c>
    </row>
    <row r="69" spans="1:8" s="20" customFormat="1" x14ac:dyDescent="0.35">
      <c r="A69" s="134" t="s">
        <v>27</v>
      </c>
      <c r="B69" s="132"/>
      <c r="C69" s="134" t="s">
        <v>26</v>
      </c>
      <c r="D69" s="16" t="s">
        <v>6</v>
      </c>
      <c r="E69" s="21"/>
      <c r="F69" s="34">
        <f>F70+F71+F72</f>
        <v>68.8</v>
      </c>
      <c r="G69" s="34">
        <f>G70+G71+G72</f>
        <v>68.8</v>
      </c>
      <c r="H69" s="34">
        <f>H70+H71+H72</f>
        <v>68.8</v>
      </c>
    </row>
    <row r="70" spans="1:8" s="20" customFormat="1" x14ac:dyDescent="0.3">
      <c r="A70" s="135"/>
      <c r="B70" s="132"/>
      <c r="C70" s="135"/>
      <c r="D70" s="8" t="s">
        <v>28</v>
      </c>
      <c r="E70" s="108">
        <v>0.85</v>
      </c>
      <c r="F70" s="25">
        <v>0</v>
      </c>
      <c r="G70" s="25">
        <v>0</v>
      </c>
      <c r="H70" s="25">
        <v>0</v>
      </c>
    </row>
    <row r="71" spans="1:8" s="20" customFormat="1" x14ac:dyDescent="0.3">
      <c r="A71" s="135"/>
      <c r="B71" s="132"/>
      <c r="C71" s="135"/>
      <c r="D71" s="8" t="s">
        <v>2</v>
      </c>
      <c r="E71" s="128"/>
      <c r="F71" s="25">
        <v>58.4</v>
      </c>
      <c r="G71" s="25">
        <v>58.4</v>
      </c>
      <c r="H71" s="25">
        <v>58.4</v>
      </c>
    </row>
    <row r="72" spans="1:8" s="20" customFormat="1" x14ac:dyDescent="0.3">
      <c r="A72" s="136"/>
      <c r="B72" s="133"/>
      <c r="C72" s="136"/>
      <c r="D72" s="8" t="s">
        <v>3</v>
      </c>
      <c r="E72" s="14">
        <v>0.15</v>
      </c>
      <c r="F72" s="25">
        <v>10.4</v>
      </c>
      <c r="G72" s="25">
        <v>10.4</v>
      </c>
      <c r="H72" s="25">
        <v>10.4</v>
      </c>
    </row>
    <row r="73" spans="1:8" s="20" customFormat="1" x14ac:dyDescent="0.3">
      <c r="A73" s="127" t="s">
        <v>57</v>
      </c>
      <c r="B73" s="131"/>
      <c r="C73" s="131"/>
      <c r="D73" s="42" t="s">
        <v>6</v>
      </c>
      <c r="E73" s="14"/>
      <c r="F73" s="50">
        <f>F74+F75+F76</f>
        <v>1350.1</v>
      </c>
      <c r="G73" s="50">
        <f t="shared" ref="G73:H73" si="11">G74+G75+G76</f>
        <v>864.5</v>
      </c>
      <c r="H73" s="50">
        <f t="shared" si="11"/>
        <v>864.5</v>
      </c>
    </row>
    <row r="74" spans="1:8" s="20" customFormat="1" x14ac:dyDescent="0.3">
      <c r="A74" s="131"/>
      <c r="B74" s="131"/>
      <c r="C74" s="131"/>
      <c r="D74" s="8" t="s">
        <v>28</v>
      </c>
      <c r="E74" s="14"/>
      <c r="F74" s="22">
        <f>F81</f>
        <v>236.9</v>
      </c>
      <c r="G74" s="22">
        <f t="shared" ref="G74:H74" si="12">G81</f>
        <v>0</v>
      </c>
      <c r="H74" s="22">
        <f t="shared" si="12"/>
        <v>0</v>
      </c>
    </row>
    <row r="75" spans="1:8" s="20" customFormat="1" x14ac:dyDescent="0.3">
      <c r="A75" s="131"/>
      <c r="B75" s="131"/>
      <c r="C75" s="131"/>
      <c r="D75" s="52" t="s">
        <v>2</v>
      </c>
      <c r="E75" s="14"/>
      <c r="F75" s="22">
        <f>F78+F82</f>
        <v>1045.5999999999999</v>
      </c>
      <c r="G75" s="22">
        <f t="shared" ref="G75:H76" si="13">G78+G82</f>
        <v>821.2</v>
      </c>
      <c r="H75" s="22">
        <f t="shared" si="13"/>
        <v>821.2</v>
      </c>
    </row>
    <row r="76" spans="1:8" s="20" customFormat="1" x14ac:dyDescent="0.3">
      <c r="A76" s="131"/>
      <c r="B76" s="131"/>
      <c r="C76" s="131"/>
      <c r="D76" s="8" t="s">
        <v>3</v>
      </c>
      <c r="E76" s="14"/>
      <c r="F76" s="22">
        <f>F79+F83</f>
        <v>67.599999999999994</v>
      </c>
      <c r="G76" s="22">
        <f t="shared" si="13"/>
        <v>43.3</v>
      </c>
      <c r="H76" s="22">
        <f t="shared" si="13"/>
        <v>43.3</v>
      </c>
    </row>
    <row r="77" spans="1:8" s="20" customFormat="1" ht="33" customHeight="1" x14ac:dyDescent="0.35">
      <c r="A77" s="70" t="s">
        <v>59</v>
      </c>
      <c r="B77" s="134" t="s">
        <v>58</v>
      </c>
      <c r="C77" s="73" t="s">
        <v>70</v>
      </c>
      <c r="D77" s="42" t="s">
        <v>6</v>
      </c>
      <c r="E77" s="48"/>
      <c r="F77" s="46">
        <f>F78+F79</f>
        <v>519</v>
      </c>
      <c r="G77" s="46">
        <f>G78+G79</f>
        <v>864.5</v>
      </c>
      <c r="H77" s="46">
        <f>H78+H79</f>
        <v>864.5</v>
      </c>
    </row>
    <row r="78" spans="1:8" s="20" customFormat="1" ht="33" customHeight="1" x14ac:dyDescent="0.3">
      <c r="A78" s="71"/>
      <c r="B78" s="132"/>
      <c r="C78" s="106"/>
      <c r="D78" s="8" t="s">
        <v>2</v>
      </c>
      <c r="E78" s="14">
        <v>0.95</v>
      </c>
      <c r="F78" s="22">
        <v>493</v>
      </c>
      <c r="G78" s="22">
        <v>821.2</v>
      </c>
      <c r="H78" s="22">
        <v>821.2</v>
      </c>
    </row>
    <row r="79" spans="1:8" s="20" customFormat="1" ht="123" customHeight="1" x14ac:dyDescent="0.3">
      <c r="A79" s="71"/>
      <c r="B79" s="132"/>
      <c r="C79" s="107"/>
      <c r="D79" s="8" t="s">
        <v>3</v>
      </c>
      <c r="E79" s="14">
        <v>0.05</v>
      </c>
      <c r="F79" s="22">
        <v>26</v>
      </c>
      <c r="G79" s="22">
        <v>43.3</v>
      </c>
      <c r="H79" s="22">
        <v>43.3</v>
      </c>
    </row>
    <row r="80" spans="1:8" s="20" customFormat="1" ht="25.95" customHeight="1" x14ac:dyDescent="0.3">
      <c r="A80" s="71"/>
      <c r="B80" s="132"/>
      <c r="C80" s="73" t="s">
        <v>60</v>
      </c>
      <c r="D80" s="35" t="s">
        <v>4</v>
      </c>
      <c r="E80" s="14"/>
      <c r="F80" s="50">
        <f>F81+F82+F83</f>
        <v>831.1</v>
      </c>
      <c r="G80" s="50">
        <f t="shared" ref="G80:H80" si="14">G81+G82+G83</f>
        <v>0</v>
      </c>
      <c r="H80" s="50">
        <f t="shared" si="14"/>
        <v>0</v>
      </c>
    </row>
    <row r="81" spans="1:8" s="20" customFormat="1" ht="25.95" customHeight="1" x14ac:dyDescent="0.3">
      <c r="A81" s="132"/>
      <c r="B81" s="132"/>
      <c r="C81" s="106"/>
      <c r="D81" s="8" t="s">
        <v>28</v>
      </c>
      <c r="E81" s="108">
        <v>0.95</v>
      </c>
      <c r="F81" s="22">
        <v>236.9</v>
      </c>
      <c r="G81" s="22">
        <v>0</v>
      </c>
      <c r="H81" s="22">
        <v>0</v>
      </c>
    </row>
    <row r="82" spans="1:8" s="20" customFormat="1" ht="25.95" customHeight="1" x14ac:dyDescent="0.3">
      <c r="A82" s="132"/>
      <c r="B82" s="132"/>
      <c r="C82" s="106"/>
      <c r="D82" s="8" t="s">
        <v>2</v>
      </c>
      <c r="E82" s="128"/>
      <c r="F82" s="22">
        <v>552.6</v>
      </c>
      <c r="G82" s="22">
        <v>0</v>
      </c>
      <c r="H82" s="22">
        <v>0</v>
      </c>
    </row>
    <row r="83" spans="1:8" s="20" customFormat="1" ht="25.95" customHeight="1" x14ac:dyDescent="0.3">
      <c r="A83" s="133"/>
      <c r="B83" s="133"/>
      <c r="C83" s="107"/>
      <c r="D83" s="8" t="s">
        <v>3</v>
      </c>
      <c r="E83" s="14">
        <v>0.05</v>
      </c>
      <c r="F83" s="22">
        <v>41.6</v>
      </c>
      <c r="G83" s="22">
        <v>0</v>
      </c>
      <c r="H83" s="22">
        <v>0</v>
      </c>
    </row>
    <row r="84" spans="1:8" s="20" customFormat="1" x14ac:dyDescent="0.3">
      <c r="A84" s="153" t="s">
        <v>73</v>
      </c>
      <c r="B84" s="154"/>
      <c r="C84" s="155"/>
      <c r="D84" s="42" t="s">
        <v>6</v>
      </c>
      <c r="E84" s="14"/>
      <c r="F84" s="50">
        <f>F85+F86</f>
        <v>40495.599999999999</v>
      </c>
      <c r="G84" s="50">
        <f t="shared" ref="G84:H84" si="15">G85+G86</f>
        <v>38885.199999999997</v>
      </c>
      <c r="H84" s="50">
        <f t="shared" si="15"/>
        <v>41058.200000000004</v>
      </c>
    </row>
    <row r="85" spans="1:8" s="20" customFormat="1" ht="19.5" customHeight="1" x14ac:dyDescent="0.3">
      <c r="A85" s="156"/>
      <c r="B85" s="157"/>
      <c r="C85" s="158"/>
      <c r="D85" s="8" t="s">
        <v>2</v>
      </c>
      <c r="E85" s="14"/>
      <c r="F85" s="22">
        <f>F88+F91</f>
        <v>37990</v>
      </c>
      <c r="G85" s="22">
        <f t="shared" ref="G85:H86" si="16">G88+G91</f>
        <v>36499</v>
      </c>
      <c r="H85" s="22">
        <f t="shared" si="16"/>
        <v>38563.300000000003</v>
      </c>
    </row>
    <row r="86" spans="1:8" s="20" customFormat="1" x14ac:dyDescent="0.3">
      <c r="A86" s="159"/>
      <c r="B86" s="160"/>
      <c r="C86" s="161"/>
      <c r="D86" s="8" t="s">
        <v>3</v>
      </c>
      <c r="E86" s="14"/>
      <c r="F86" s="22">
        <f>F89+F92</f>
        <v>2505.6</v>
      </c>
      <c r="G86" s="22">
        <f t="shared" si="16"/>
        <v>2386.1999999999998</v>
      </c>
      <c r="H86" s="22">
        <f t="shared" si="16"/>
        <v>2494.9</v>
      </c>
    </row>
    <row r="87" spans="1:8" s="20" customFormat="1" ht="25.5" customHeight="1" x14ac:dyDescent="0.3">
      <c r="A87" s="134" t="s">
        <v>65</v>
      </c>
      <c r="B87" s="134" t="s">
        <v>64</v>
      </c>
      <c r="C87" s="134" t="s">
        <v>62</v>
      </c>
      <c r="D87" s="42" t="s">
        <v>6</v>
      </c>
      <c r="E87" s="14"/>
      <c r="F87" s="50">
        <f>F88+F89</f>
        <v>5341.5999999999995</v>
      </c>
      <c r="G87" s="50">
        <f t="shared" ref="G87:H87" si="17">G88+G89</f>
        <v>4909.8999999999996</v>
      </c>
      <c r="H87" s="50">
        <f t="shared" si="17"/>
        <v>4909.8999999999996</v>
      </c>
    </row>
    <row r="88" spans="1:8" s="20" customFormat="1" ht="25.5" customHeight="1" x14ac:dyDescent="0.3">
      <c r="A88" s="135"/>
      <c r="B88" s="135"/>
      <c r="C88" s="135"/>
      <c r="D88" s="8" t="s">
        <v>2</v>
      </c>
      <c r="E88" s="14">
        <v>0.86</v>
      </c>
      <c r="F88" s="22">
        <v>4593.7</v>
      </c>
      <c r="G88" s="22">
        <v>4222.5</v>
      </c>
      <c r="H88" s="22">
        <v>4222.5</v>
      </c>
    </row>
    <row r="89" spans="1:8" s="20" customFormat="1" ht="21" customHeight="1" x14ac:dyDescent="0.3">
      <c r="A89" s="136"/>
      <c r="B89" s="136"/>
      <c r="C89" s="136"/>
      <c r="D89" s="8" t="s">
        <v>3</v>
      </c>
      <c r="E89" s="14">
        <v>0.14000000000000001</v>
      </c>
      <c r="F89" s="22">
        <v>747.9</v>
      </c>
      <c r="G89" s="22">
        <v>687.4</v>
      </c>
      <c r="H89" s="22">
        <v>687.4</v>
      </c>
    </row>
    <row r="90" spans="1:8" s="20" customFormat="1" ht="22.5" customHeight="1" x14ac:dyDescent="0.35">
      <c r="A90" s="134" t="s">
        <v>22</v>
      </c>
      <c r="B90" s="134" t="s">
        <v>61</v>
      </c>
      <c r="C90" s="73" t="s">
        <v>63</v>
      </c>
      <c r="D90" s="42" t="s">
        <v>6</v>
      </c>
      <c r="E90" s="48"/>
      <c r="F90" s="46">
        <f>F91+F92</f>
        <v>35154</v>
      </c>
      <c r="G90" s="46">
        <f>G91+G92</f>
        <v>33975.300000000003</v>
      </c>
      <c r="H90" s="46">
        <f>H91+H92</f>
        <v>36148.300000000003</v>
      </c>
    </row>
    <row r="91" spans="1:8" s="20" customFormat="1" ht="30.75" customHeight="1" x14ac:dyDescent="0.3">
      <c r="A91" s="135"/>
      <c r="B91" s="135"/>
      <c r="C91" s="106"/>
      <c r="D91" s="8" t="s">
        <v>2</v>
      </c>
      <c r="E91" s="14">
        <v>0.95</v>
      </c>
      <c r="F91" s="22">
        <v>33396.300000000003</v>
      </c>
      <c r="G91" s="22">
        <v>32276.5</v>
      </c>
      <c r="H91" s="22">
        <v>34340.800000000003</v>
      </c>
    </row>
    <row r="92" spans="1:8" s="20" customFormat="1" ht="47.25" customHeight="1" x14ac:dyDescent="0.3">
      <c r="A92" s="136"/>
      <c r="B92" s="136"/>
      <c r="C92" s="107"/>
      <c r="D92" s="8" t="s">
        <v>3</v>
      </c>
      <c r="E92" s="14">
        <v>0.05</v>
      </c>
      <c r="F92" s="22">
        <v>1757.7</v>
      </c>
      <c r="G92" s="22">
        <v>1698.8</v>
      </c>
      <c r="H92" s="22">
        <v>1807.5</v>
      </c>
    </row>
    <row r="93" spans="1:8" s="20" customFormat="1" ht="48.6" customHeight="1" x14ac:dyDescent="0.3">
      <c r="A93" s="150" t="s">
        <v>72</v>
      </c>
      <c r="B93" s="151"/>
      <c r="C93" s="152"/>
      <c r="D93" s="55"/>
      <c r="E93" s="55"/>
      <c r="F93" s="55"/>
      <c r="G93" s="55"/>
      <c r="H93" s="56"/>
    </row>
    <row r="94" spans="1:8" s="20" customFormat="1" ht="51.6" customHeight="1" x14ac:dyDescent="0.3">
      <c r="A94" s="134" t="s">
        <v>68</v>
      </c>
      <c r="B94" s="134" t="s">
        <v>71</v>
      </c>
      <c r="C94" s="73" t="s">
        <v>66</v>
      </c>
      <c r="D94" s="42" t="s">
        <v>6</v>
      </c>
      <c r="E94" s="14"/>
      <c r="F94" s="50">
        <f>F95+F96</f>
        <v>266.8</v>
      </c>
      <c r="G94" s="50">
        <f t="shared" ref="G94:H94" si="18">G95+G96</f>
        <v>0</v>
      </c>
      <c r="H94" s="50">
        <f t="shared" si="18"/>
        <v>0</v>
      </c>
    </row>
    <row r="95" spans="1:8" s="20" customFormat="1" ht="51.6" customHeight="1" x14ac:dyDescent="0.3">
      <c r="A95" s="132"/>
      <c r="B95" s="132"/>
      <c r="C95" s="74"/>
      <c r="D95" s="8" t="s">
        <v>2</v>
      </c>
      <c r="E95" s="14">
        <v>0.4</v>
      </c>
      <c r="F95" s="22">
        <v>106.7</v>
      </c>
      <c r="G95" s="22">
        <v>0</v>
      </c>
      <c r="H95" s="22">
        <v>0</v>
      </c>
    </row>
    <row r="96" spans="1:8" s="20" customFormat="1" ht="51.6" customHeight="1" x14ac:dyDescent="0.3">
      <c r="A96" s="133"/>
      <c r="B96" s="133"/>
      <c r="C96" s="75"/>
      <c r="D96" s="8" t="s">
        <v>3</v>
      </c>
      <c r="E96" s="14">
        <v>0.6</v>
      </c>
      <c r="F96" s="22">
        <v>160.1</v>
      </c>
      <c r="G96" s="22">
        <v>0</v>
      </c>
      <c r="H96" s="22">
        <v>0</v>
      </c>
    </row>
    <row r="97" spans="1:8" ht="22.5" customHeight="1" x14ac:dyDescent="0.3">
      <c r="A97" s="137" t="s">
        <v>23</v>
      </c>
      <c r="B97" s="138"/>
      <c r="C97" s="139"/>
      <c r="D97" s="26" t="s">
        <v>6</v>
      </c>
      <c r="E97" s="27"/>
      <c r="F97" s="53">
        <f>F94+F84+F73+F59+F56+F41+F24+F12+F6</f>
        <v>371744.5</v>
      </c>
      <c r="G97" s="53">
        <f>G94+G84+G73+G59+G56+G41+G24+G12+G6</f>
        <v>275133</v>
      </c>
      <c r="H97" s="53">
        <f>H94+H84+H73+H59+H56+H41+H24+H12+H6</f>
        <v>199981.19999999998</v>
      </c>
    </row>
    <row r="98" spans="1:8" ht="22.5" customHeight="1" x14ac:dyDescent="0.3">
      <c r="A98" s="140"/>
      <c r="B98" s="141"/>
      <c r="C98" s="142"/>
      <c r="D98" s="37" t="s">
        <v>28</v>
      </c>
      <c r="E98" s="27"/>
      <c r="F98" s="53">
        <f>F74+F42+F25</f>
        <v>414.3</v>
      </c>
      <c r="G98" s="53">
        <f>G74+G42+G25</f>
        <v>0</v>
      </c>
      <c r="H98" s="53">
        <f>H74+H42+H25</f>
        <v>0</v>
      </c>
    </row>
    <row r="99" spans="1:8" ht="34.799999999999997" x14ac:dyDescent="0.3">
      <c r="A99" s="143"/>
      <c r="B99" s="60"/>
      <c r="C99" s="142"/>
      <c r="D99" s="35" t="s">
        <v>2</v>
      </c>
      <c r="E99" s="27"/>
      <c r="F99" s="54">
        <f>F7+F13+F26+F43+F61+F57+F75+F85+F95</f>
        <v>325350.39999999997</v>
      </c>
      <c r="G99" s="54">
        <f>G7+G13+G26+G43+G61+G57+G75+G85+G95</f>
        <v>243557.70000000004</v>
      </c>
      <c r="H99" s="54">
        <f>H7+H13+H26+H43+H61+H57+H75+H85+H95</f>
        <v>178595.90000000002</v>
      </c>
    </row>
    <row r="100" spans="1:8" ht="36" customHeight="1" x14ac:dyDescent="0.3">
      <c r="A100" s="144"/>
      <c r="B100" s="145"/>
      <c r="C100" s="146"/>
      <c r="D100" s="35" t="s">
        <v>3</v>
      </c>
      <c r="E100" s="27"/>
      <c r="F100" s="53">
        <f>F96+F86+F76+F62+F44+F27+F14+F8+F58</f>
        <v>45979.8</v>
      </c>
      <c r="G100" s="53">
        <f>G96+G86+G76+G62+G44+G27+G14+G8+G58</f>
        <v>31575.300000000003</v>
      </c>
      <c r="H100" s="53">
        <f>H96+H86+H76+H62+H44+H27+H14+H8+H58</f>
        <v>21385.300000000003</v>
      </c>
    </row>
    <row r="101" spans="1:8" x14ac:dyDescent="0.35">
      <c r="F101" s="31"/>
      <c r="G101" s="28"/>
      <c r="H101" s="28"/>
    </row>
    <row r="102" spans="1:8" x14ac:dyDescent="0.35">
      <c r="F102" s="32"/>
      <c r="G102" s="28"/>
      <c r="H102" s="28"/>
    </row>
  </sheetData>
  <mergeCells count="67">
    <mergeCell ref="A94:A96"/>
    <mergeCell ref="B94:B96"/>
    <mergeCell ref="C94:C96"/>
    <mergeCell ref="A97:C100"/>
    <mergeCell ref="A55:C55"/>
    <mergeCell ref="A93:C93"/>
    <mergeCell ref="A84:C86"/>
    <mergeCell ref="A87:A89"/>
    <mergeCell ref="B87:B89"/>
    <mergeCell ref="C87:C89"/>
    <mergeCell ref="A90:A92"/>
    <mergeCell ref="B90:B92"/>
    <mergeCell ref="C90:C92"/>
    <mergeCell ref="C69:C72"/>
    <mergeCell ref="A63:A65"/>
    <mergeCell ref="A59:C62"/>
    <mergeCell ref="E70:E71"/>
    <mergeCell ref="A73:C76"/>
    <mergeCell ref="A77:A83"/>
    <mergeCell ref="B77:B83"/>
    <mergeCell ref="C77:C79"/>
    <mergeCell ref="C80:C83"/>
    <mergeCell ref="E81:E82"/>
    <mergeCell ref="B63:B72"/>
    <mergeCell ref="C63:C68"/>
    <mergeCell ref="A66:A68"/>
    <mergeCell ref="A69:A72"/>
    <mergeCell ref="A51:A54"/>
    <mergeCell ref="B51:B54"/>
    <mergeCell ref="C51:C54"/>
    <mergeCell ref="E52:E53"/>
    <mergeCell ref="A56:A58"/>
    <mergeCell ref="B56:B58"/>
    <mergeCell ref="C56:C58"/>
    <mergeCell ref="E38:E39"/>
    <mergeCell ref="A41:C44"/>
    <mergeCell ref="A48:A50"/>
    <mergeCell ref="B48:B50"/>
    <mergeCell ref="C48:C50"/>
    <mergeCell ref="A45:A47"/>
    <mergeCell ref="B45:B47"/>
    <mergeCell ref="C45:C47"/>
    <mergeCell ref="A37:A40"/>
    <mergeCell ref="B37:B40"/>
    <mergeCell ref="C37:C40"/>
    <mergeCell ref="A24:C27"/>
    <mergeCell ref="A28:A30"/>
    <mergeCell ref="B28:B36"/>
    <mergeCell ref="C28:C30"/>
    <mergeCell ref="A31:A33"/>
    <mergeCell ref="C31:C33"/>
    <mergeCell ref="A34:A36"/>
    <mergeCell ref="C34:C36"/>
    <mergeCell ref="A12:C14"/>
    <mergeCell ref="A15:A17"/>
    <mergeCell ref="B15:B23"/>
    <mergeCell ref="C15:C17"/>
    <mergeCell ref="A18:A20"/>
    <mergeCell ref="C18:C20"/>
    <mergeCell ref="A21:A23"/>
    <mergeCell ref="C21:C23"/>
    <mergeCell ref="A1:H1"/>
    <mergeCell ref="A3:H3"/>
    <mergeCell ref="A6:C8"/>
    <mergeCell ref="A9:A11"/>
    <mergeCell ref="B9:B11"/>
    <mergeCell ref="C9:C11"/>
  </mergeCells>
  <pageMargins left="0.39370078740157483" right="0.27559055118110237" top="0.9055118110236221" bottom="0.9055118110236221" header="0.43307086614173229" footer="0.35433070866141736"/>
  <pageSetup paperSize="9" scale="56" firstPageNumber="860" fitToHeight="0" orientation="landscape" useFirstPageNumber="1" r:id="rId1"/>
  <headerFooter alignWithMargins="0">
    <oddFooter>&amp;C&amp;P</oddFooter>
  </headerFooter>
  <rowBreaks count="4" manualBreakCount="4">
    <brk id="23" max="7" man="1"/>
    <brk id="47" max="7" man="1"/>
    <brk id="72" max="7" man="1"/>
    <brk id="9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на 2019-2021 (2)</vt:lpstr>
      <vt:lpstr>'бюджет на 2019-2021 (2)'!Заголовки_для_печати</vt:lpstr>
      <vt:lpstr>'бюджет на 2019-2021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Киосова Елена Сергеевна</cp:lastModifiedBy>
  <cp:lastPrinted>2018-11-15T12:54:32Z</cp:lastPrinted>
  <dcterms:created xsi:type="dcterms:W3CDTF">1996-10-08T23:32:33Z</dcterms:created>
  <dcterms:modified xsi:type="dcterms:W3CDTF">2018-11-15T07:08:29Z</dcterms:modified>
</cp:coreProperties>
</file>